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7BAC04BA-8CE2-46D3-9D96-865F6AC0C0E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 год" sheetId="1" r:id="rId1"/>
  </sheets>
  <definedNames>
    <definedName name="Excel_BuiltIn_Print_Area" localSheetId="0">'район на 2023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32" i="1" l="1"/>
  <c r="C31" i="1"/>
  <c r="C30" i="1"/>
  <c r="C29" i="1"/>
  <c r="C28" i="1"/>
  <c r="C26" i="1"/>
  <c r="C24" i="1"/>
  <c r="C23" i="1"/>
  <c r="C22" i="1"/>
  <c r="C20" i="1"/>
  <c r="C19" i="1"/>
  <c r="C18" i="1"/>
  <c r="C17" i="1"/>
  <c r="C16" i="1"/>
  <c r="C15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<sst xmlns="http://schemas.openxmlformats.org/spreadsheetml/2006/main" count="63" uniqueCount="63">
  <si>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</si>
  <si>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на 2023 год </t>
  </si>
  <si>
    <t>(руб.коп.)</t>
  </si>
  <si>
    <t>Код</t>
  </si>
  <si>
    <t>Наименование дохода</t>
  </si>
  <si>
    <t>2023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</si>
  <si>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</si>
  <si>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</si>
  <si>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</si>
  <si>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</si>
  <si>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</si>
  <si>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</si>
  <si>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</si>
  <si>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</si>
  <si>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</si>
  <si>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</si>
  <si>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</si>
  <si>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</si>
  <si>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</si>
  <si>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</si>
  <si>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</si>
  <si>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</si>
  <si>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</si>
  <si>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</si>
  <si>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</si>
  <si>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</si>
  <si>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</si>
  <si>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</si>
  <si>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</si>
  <si>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</si>
  <si>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</si>
  <si>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</si>
  <si>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</si>
  <si>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</si>
  <si>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</si>
  <si>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</si>
  <si>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</si>
  <si>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</si>
  <si>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</si>
  <si>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</si>
  <si>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</si>
  <si>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</si>
  <si>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</si>
  <si>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</si>
  <si>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</si>
  <si>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</si>
  <si>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</si>
  <si>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</si>
  <si>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</si>
  <si>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</si>
  <si>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</si>
  <si>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</si>
  <si>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</si>
  <si>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</si>
  <si>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</si>
  <si>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</si>
  <si>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</si>
  <si>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</si>
  <si>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</si>
  <si>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</si>
  <si>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</si>
  <si>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</si>
  <si>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28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</si>
</sst>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4"/>
  <sheetViews>
    <sheetView tabSelected="1" zoomScale="75" zoomScaleNormal="75" workbookViewId="0">
      <selection activeCell="C8" sqref="C8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291.2" customHeight="1" x14ac:dyDescent="0.3">
      <c r="A2" s="7"/>
      <c r="B2" s="8"/>
      <c r="C2" s="9" t="s">
        <v>62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2579488300</v>
      </c>
    </row>
    <row r="8" spans="1:5" s="21" customFormat="1" ht="33.6" customHeight="1" x14ac:dyDescent="0.2">
      <c r="A8" s="19" t="s">
        <v>8</v>
      </c>
      <c r="B8" s="19" t="s">
        <v>9</v>
      </c>
      <c r="C8" s="20">
        <f>SUM(C9:C32)</f>
        <v>2579488300</v>
      </c>
    </row>
    <row r="9" spans="1:5" s="21" customFormat="1" ht="51.2" customHeight="1" x14ac:dyDescent="0.2">
      <c r="A9" s="19" t="s">
        <v>10</v>
      </c>
      <c r="B9" s="19" t="s">
        <v>11</v>
      </c>
      <c r="C9" s="22">
        <f>253093100</f>
        <v>253093100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8575300</v>
      </c>
    </row>
    <row r="11" spans="1:5" s="21" customFormat="1" ht="19.350000000000001" customHeight="1" x14ac:dyDescent="0.2">
      <c r="A11" s="19" t="s">
        <v>14</v>
      </c>
      <c r="B11" s="19" t="s">
        <v>15</v>
      </c>
      <c r="C11" s="22">
        <f>11241700+8167400</f>
        <v>19409100</v>
      </c>
    </row>
    <row r="12" spans="1:5" s="21" customFormat="1" ht="35.25" customHeight="1" x14ac:dyDescent="0.2">
      <c r="A12" s="21" t="s">
        <v>16</v>
      </c>
      <c r="B12" s="21" t="s">
        <v>17</v>
      </c>
      <c r="C12" s="20">
        <f>55919200+8222900+107218600+77115000-63050000+112315300+4331900-18041500+8719200+4849900+46358800+5197900-22065100</f>
        <v>327092100</v>
      </c>
    </row>
    <row r="13" spans="1:5" s="21" customFormat="1" ht="131.25" customHeight="1" x14ac:dyDescent="0.2">
      <c r="A13" s="21" t="s">
        <v>18</v>
      </c>
      <c r="B13" s="19" t="s">
        <v>19</v>
      </c>
      <c r="C13" s="20">
        <f>4589800+2919100-2908200</f>
        <v>4600700</v>
      </c>
    </row>
    <row r="14" spans="1:5" s="21" customFormat="1" ht="83.25" customHeight="1" x14ac:dyDescent="0.2">
      <c r="A14" s="21" t="s">
        <v>20</v>
      </c>
      <c r="B14" s="19" t="s">
        <v>21</v>
      </c>
      <c r="C14" s="20">
        <f>3163000+2011600-2004300</f>
        <v>3170300</v>
      </c>
    </row>
    <row r="15" spans="1:5" s="21" customFormat="1" ht="67.150000000000006" hidden="1" customHeight="1" x14ac:dyDescent="0.2">
      <c r="A15" s="21" t="s">
        <v>22</v>
      </c>
      <c r="B15" s="19" t="s">
        <v>23</v>
      </c>
      <c r="C15" s="20">
        <f>45337500-45337500</f>
        <v>0</v>
      </c>
    </row>
    <row r="16" spans="1:5" s="21" customFormat="1" ht="67.150000000000006" hidden="1" customHeight="1" x14ac:dyDescent="0.2">
      <c r="A16" s="21" t="s">
        <v>24</v>
      </c>
      <c r="B16" s="19" t="s">
        <v>25</v>
      </c>
      <c r="C16" s="20">
        <f>24063800-24063800</f>
        <v>0</v>
      </c>
    </row>
    <row r="17" spans="1:3" s="21" customFormat="1" ht="67.150000000000006" customHeight="1" x14ac:dyDescent="0.2">
      <c r="A17" s="21" t="s">
        <v>26</v>
      </c>
      <c r="B17" s="19" t="s">
        <v>27</v>
      </c>
      <c r="C17" s="20">
        <f>3412900</f>
        <v>3412900</v>
      </c>
    </row>
    <row r="18" spans="1:3" s="21" customFormat="1" ht="67.150000000000006" customHeight="1" x14ac:dyDescent="0.2">
      <c r="A18" s="19" t="s">
        <v>28</v>
      </c>
      <c r="B18" s="19" t="s">
        <v>29</v>
      </c>
      <c r="C18" s="20">
        <f>70418100+5365100+3011600</f>
        <v>78794800</v>
      </c>
    </row>
    <row r="19" spans="1:3" s="21" customFormat="1" ht="35.25" customHeight="1" x14ac:dyDescent="0.2">
      <c r="A19" s="19" t="s">
        <v>30</v>
      </c>
      <c r="B19" s="21" t="s">
        <v>31</v>
      </c>
      <c r="C19" s="20">
        <f>1353700-385300</f>
        <v>968400</v>
      </c>
    </row>
    <row r="20" spans="1:3" s="21" customFormat="1" ht="43.15" customHeight="1" x14ac:dyDescent="0.2">
      <c r="A20" s="19" t="s">
        <v>32</v>
      </c>
      <c r="B20" s="21" t="s">
        <v>33</v>
      </c>
      <c r="C20" s="20">
        <f>550800-10000</f>
        <v>540800</v>
      </c>
    </row>
    <row r="21" spans="1:3" s="21" customFormat="1" ht="35.25" hidden="1" customHeight="1" x14ac:dyDescent="0.2">
      <c r="A21" s="19" t="s">
        <v>34</v>
      </c>
      <c r="B21" s="21" t="s">
        <v>35</v>
      </c>
      <c r="C21" s="20"/>
    </row>
    <row r="22" spans="1:3" ht="83.25" customHeight="1" x14ac:dyDescent="0.3">
      <c r="A22" s="19" t="s">
        <v>36</v>
      </c>
      <c r="B22" s="21" t="s">
        <v>37</v>
      </c>
      <c r="C22" s="20">
        <f>937500-140800</f>
        <v>796700</v>
      </c>
    </row>
    <row r="23" spans="1:3" ht="31.15" customHeight="1" x14ac:dyDescent="0.3">
      <c r="A23" s="19" t="s">
        <v>38</v>
      </c>
      <c r="B23" s="19" t="s">
        <v>39</v>
      </c>
      <c r="C23" s="20">
        <f>10028800+187142300+954900+2163600+550400+9139200+400-550800+60200+33341400+2496000+7639100+4482200-2200000-2497100</f>
        <v>252750600</v>
      </c>
    </row>
    <row r="24" spans="1:3" ht="35.25" customHeight="1" x14ac:dyDescent="0.3">
      <c r="A24" s="19" t="s">
        <v>40</v>
      </c>
      <c r="B24" s="19" t="s">
        <v>41</v>
      </c>
      <c r="C24" s="20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+4707400</f>
        <v>1383311200</v>
      </c>
    </row>
    <row r="25" spans="1:3" ht="83.25" hidden="1" customHeight="1" x14ac:dyDescent="0.3">
      <c r="A25" s="19" t="s">
        <v>42</v>
      </c>
      <c r="B25" s="19" t="s">
        <v>43</v>
      </c>
      <c r="C25" s="20"/>
    </row>
    <row r="26" spans="1:3" ht="83.25" customHeight="1" x14ac:dyDescent="0.3">
      <c r="A26" s="19" t="s">
        <v>44</v>
      </c>
      <c r="B26" s="19" t="s">
        <v>45</v>
      </c>
      <c r="C26" s="20">
        <f>10543200+1169600+182100</f>
        <v>11894900</v>
      </c>
    </row>
    <row r="27" spans="1:3" ht="67.150000000000006" customHeight="1" x14ac:dyDescent="0.3">
      <c r="A27" s="19" t="s">
        <v>46</v>
      </c>
      <c r="B27" s="19" t="s">
        <v>47</v>
      </c>
      <c r="C27" s="20">
        <v>52911700</v>
      </c>
    </row>
    <row r="28" spans="1:3" ht="67.150000000000006" customHeight="1" x14ac:dyDescent="0.3">
      <c r="A28" s="19" t="s">
        <v>48</v>
      </c>
      <c r="B28" s="19" t="s">
        <v>49</v>
      </c>
      <c r="C28" s="22">
        <f>38700-18900</f>
        <v>19800</v>
      </c>
    </row>
    <row r="29" spans="1:3" ht="67.150000000000006" customHeight="1" x14ac:dyDescent="0.3">
      <c r="A29" s="19" t="s">
        <v>50</v>
      </c>
      <c r="B29" s="19" t="s">
        <v>51</v>
      </c>
      <c r="C29" s="22">
        <f>7696600+405100</f>
        <v>8101700</v>
      </c>
    </row>
    <row r="30" spans="1:3" ht="131.25" x14ac:dyDescent="0.3">
      <c r="A30" s="19" t="s">
        <v>52</v>
      </c>
      <c r="B30" s="19" t="s">
        <v>53</v>
      </c>
      <c r="C30" s="22">
        <f>46299100+3359200+2083200</f>
        <v>51741500</v>
      </c>
    </row>
    <row r="31" spans="1:3" ht="35.25" customHeight="1" x14ac:dyDescent="0.3">
      <c r="A31" s="19" t="s">
        <v>54</v>
      </c>
      <c r="B31" s="19" t="s">
        <v>55</v>
      </c>
      <c r="C31" s="22">
        <f>97234500+691800+84800+3949400</f>
        <v>101960500</v>
      </c>
    </row>
    <row r="32" spans="1:3" ht="35.25" customHeight="1" x14ac:dyDescent="0.3">
      <c r="A32" s="19" t="s">
        <v>56</v>
      </c>
      <c r="B32" s="19" t="s">
        <v>57</v>
      </c>
      <c r="C32" s="22">
        <f>9200000+3300000+439200+1193400+806400+756000+594000+53200</f>
        <v>16342200</v>
      </c>
    </row>
    <row r="33" spans="1:3" ht="35.25" customHeight="1" x14ac:dyDescent="0.3">
      <c r="A33" s="19"/>
      <c r="B33" s="19"/>
      <c r="C33" s="22"/>
    </row>
    <row r="34" spans="1:3" ht="19.350000000000001" customHeight="1" x14ac:dyDescent="0.3">
      <c r="A34" s="5" t="s">
        <v>58</v>
      </c>
      <c r="B34" s="10"/>
      <c r="C34" s="23"/>
    </row>
    <row r="35" spans="1:3" ht="19.350000000000001" customHeight="1" x14ac:dyDescent="0.3">
      <c r="A35" s="1" t="s">
        <v>59</v>
      </c>
      <c r="B35" s="1"/>
      <c r="C35" s="24"/>
    </row>
    <row r="36" spans="1:3" ht="19.350000000000001" customHeight="1" x14ac:dyDescent="0.3">
      <c r="A36" s="1" t="s">
        <v>60</v>
      </c>
      <c r="B36" s="1"/>
      <c r="C36" s="25" t="s">
        <v>61</v>
      </c>
    </row>
    <row r="65533" ht="12.75" customHeight="1" x14ac:dyDescent="0.3"/>
    <row r="65534" ht="12.75" customHeight="1" x14ac:dyDescent="0.3"/>
  </sheetData>
  <mergeCells count="3">
    <mergeCell ref="A4:C4"/>
    <mergeCell ref="A35:B35"/>
    <mergeCell ref="A36:B36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 год</vt:lpstr>
      <vt:lpstr>'район на 2023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RePack by Diakov</cp:lastModifiedBy>
  <cp:revision>21</cp:revision>
  <dcterms:modified xsi:type="dcterms:W3CDTF">2023-12-28T05:50:47Z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